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xr:revisionPtr revIDLastSave="0" documentId="13_ncr:1_{97686BEE-D119-4DD4-80C2-B28ADD5AFB14}" xr6:coauthVersionLast="47" xr6:coauthVersionMax="47" xr10:uidLastSave="{00000000-0000-0000-0000-000000000000}"/>
  <bookViews>
    <workbookView xWindow="-120" yWindow="-120" windowWidth="20730" windowHeight="11160" xr2:uid="{00000000-000D-0000-FFFF-FFFF00000000}"/>
  </bookViews>
  <sheets>
    <sheet name="PRESUPUESTO " sheetId="1" r:id="rId1"/>
  </sheets>
  <definedNames>
    <definedName name="_Hlk141649469" localSheetId="0">'PRESUPUESTO '!$D$36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45" i="1" l="1"/>
  <c r="Q15" i="1"/>
  <c r="Q17" i="1"/>
  <c r="Q18" i="1"/>
  <c r="Q19" i="1"/>
  <c r="Q21" i="1"/>
  <c r="Q23" i="1"/>
  <c r="Q24" i="1"/>
  <c r="Q25" i="1"/>
  <c r="Q26" i="1"/>
  <c r="Q27" i="1"/>
  <c r="Q28" i="1"/>
  <c r="Q29" i="1"/>
  <c r="Q30" i="1"/>
  <c r="Q31" i="1"/>
  <c r="Q32" i="1"/>
  <c r="Q33" i="1"/>
  <c r="Q34" i="1"/>
  <c r="Q35" i="1"/>
  <c r="Q36" i="1"/>
  <c r="Q38" i="1"/>
  <c r="Q41" i="1"/>
  <c r="Q44" i="1"/>
  <c r="Q12" i="1"/>
  <c r="O12" i="1" l="1"/>
  <c r="O38" i="1"/>
  <c r="O36" i="1"/>
  <c r="O35" i="1"/>
  <c r="O34" i="1"/>
  <c r="O33" i="1"/>
  <c r="O32" i="1"/>
  <c r="O31" i="1"/>
  <c r="O30" i="1"/>
  <c r="O29" i="1"/>
  <c r="O28" i="1"/>
  <c r="O27" i="1"/>
  <c r="O26" i="1"/>
  <c r="O25" i="1"/>
  <c r="O24" i="1"/>
  <c r="O23" i="1"/>
  <c r="O21" i="1"/>
  <c r="O19" i="1"/>
  <c r="O18" i="1"/>
  <c r="O17" i="1"/>
  <c r="O15" i="1"/>
  <c r="P17" i="1" l="1"/>
  <c r="O41" i="1" l="1"/>
  <c r="P19" i="1"/>
  <c r="O45" i="1" l="1"/>
  <c r="P36" i="1" l="1"/>
  <c r="P23" i="1"/>
  <c r="P12" i="1"/>
  <c r="P44" i="1" l="1"/>
</calcChain>
</file>

<file path=xl/sharedStrings.xml><?xml version="1.0" encoding="utf-8"?>
<sst xmlns="http://schemas.openxmlformats.org/spreadsheetml/2006/main" count="259" uniqueCount="130">
  <si>
    <r>
      <rPr>
        <b/>
        <sz val="11"/>
        <color theme="1"/>
        <rFont val="Calibri"/>
        <family val="2"/>
        <scheme val="minor"/>
      </rPr>
      <t xml:space="preserve">3.1 . ESPECIFICACIONES TÉCNICAS SOLICITADAS O ALCANCE DEL OBJETO </t>
    </r>
    <r>
      <rPr>
        <sz val="11"/>
        <color theme="1"/>
        <rFont val="Calibri"/>
        <family val="2"/>
        <scheme val="minor"/>
      </rPr>
      <t>El contratista deberá garantizar la planificación, organización, operación y producción de los eventos y actividades logísticas requeridos por el Ministerio de Justicia y del Derecho. Para cumplir con el objeto contractual deberá tener la disponibilidad de los elementos que se identifican a continuación; no obstante, se deben tomar en consideración las necesidades particulares de cada territorio previa autorización por parte del Ministerio, en el evento de requerirse alguna modificación:</t>
    </r>
  </si>
  <si>
    <t>Etapa</t>
  </si>
  <si>
    <t>Actividades a desarrollar – especificaciones técnicas</t>
  </si>
  <si>
    <t>Unidad y/o cantidad</t>
  </si>
  <si>
    <t>Días de trabajo</t>
  </si>
  <si>
    <t xml:space="preserve">Cantidad de Jornadas </t>
  </si>
  <si>
    <t>1. Convocatoria</t>
  </si>
  <si>
    <t>El contratista deberá acordar con las emisoras radiales locales de los municipios y/o zonas objeto de la jornada, la emisión de una cuña radial de treinta (30) segundos por municipio.  El contenido de   la grabación del “jingle” lo proporcionará el Ministerio de Justicia y del Derecho.</t>
  </si>
  <si>
    <t>La grabación será transmitida en las emisoras radiales locales de los municipios y/o zonas objeto de la jornada. Se requiere que se realice transmisión de las cuñas por emisoras de la radio local (Dependiendo del municipio): mínimo cinco (5) veces durante la semana en días diferentes, cuatro (4) veces al día durante las dos (2) semanas antes de cada Jornada, (subtotal de mínimo: cuarenta (40) emisiones de cuñas.</t>
  </si>
  <si>
    <t>Para la acreditación de la emisión de las cuñas radiales, deberá entregar al supervisor certificación de emisión, por parte de la emisora en la que fue transmitida la cuña, indicando los días, y los horarios en que fue emitida.</t>
  </si>
  <si>
    <t>Durante las dos (2) semanas anteriores a la Jornada, tres (3) veces durante la semana (una vez el fin de semana, siempre que el municipio lo permita), en circuito de seis (6) horas, para un subtotal de treinta y seis (36) Horas mínimo).</t>
  </si>
  <si>
    <t>Durante la semana anterior a la actividad, con una intensidad de tres (3) veces durante la semana y el domingo si el municipio lo permite, para cada uno de los municipios para un subtotal: veinticuatro (24) horas. Se requiere también realizar perifoneo en cada municipio el día de las Jornadas, en circuito de seis horas. (Subtotal: 6 horas).</t>
  </si>
  <si>
    <t>Proporcionar afiches de ¼ de pliego, a dos tintas con el uso de los logos institucionales, el diseño debe ser aprobado por el Ministerio y el donante de conformidad con el manual de imagen del donante. De 20 hasta 50 por municipio dependiendo de la infraestructura y la población beneficiaria.</t>
  </si>
  <si>
    <t>Proveer mínimo 500 volantes por municipio y máximo 2.000 tamaño media carta a dos tintas en papel bond, impreso por las 2 caras con la información de la jornada y de la Casa de Justicia o Centro de Convivencia Ciudadana, datos de contacto y agendamiento de citas para la jornada, según el diseño aprobado por el Ministerio y el donante de conformidad con el manual de imagen del donante.</t>
  </si>
  <si>
    <t>2. Transporte de Personas y Logística</t>
  </si>
  <si>
    <t>Se requiere el traslado de entre 20 y 30 personas, en el medio más adecuado de conformidad con las características del terreno a intervenir, con doble trayecto (ida y vuelta), entre un punto céntrico en la cabecera municipal y el punto rural/urbano escogido por la administración municipal para llevar a cabo la jornada</t>
  </si>
  <si>
    <t>Los tipos de transporte pueden ser terrestres, marítimo o fluviales según la zona a intervenir.</t>
  </si>
  <si>
    <t>El Contratista deberá transportar e instalar los elementos requeridos para el desarrollo de la jornada (carpas, mesas, sillas, equipos de cómputo, equipos de impresión, equipo para fotocopiado), estos deberán ser transportados (doble trayecto: ida y vuelta) en vehículos adecuados, por lo que se requiere el servicio de transporte entre un punto determinado en la cabecera municipal y el punto rural/urbano escogido por la administración municipal para la jornada; así como la asistencia para el montaje de los puestos de trabajo, zonas de espera y organización de los usuarios. Debe demarcar claramente las zonas de desinfección y tránsito de usuarios y funcionarios.</t>
  </si>
  <si>
    <t>Cuando la administración municipal o entidades del orden nacional como la Registraduría Nacional del Estado Civil sean las que provean equipos para la prestación de los servicios, también deben ser transportados por parte del operador logístico.</t>
  </si>
  <si>
    <t>Almuerzo o cena básico: Entrada, Plato Fuerte, Bebida sellada El menú debe ser previamente concertado con los coordinadores garantizando el equilibrio nutricional y los requerimientos alimenticios de los servidores que acudirán a la prestación de los servicios, tener en cuenta la posibilidad de funcionarios vegetarianos o con diabetes.</t>
  </si>
  <si>
    <t>Botellas de agua tipo PET sin gas x 600 ml  ( por persona)</t>
  </si>
  <si>
    <t>Refrigerio AM con acompañamiento proteína mínimo de 150 gramos y bebida mínimo 180 ml o 7 onzas con registro sanitario.</t>
  </si>
  <si>
    <t>Proporcionar puestos de trabajo para la prestación del servicio con el debido distanciamiento entre puesto y puesto. Provisión de mesas: Mesa plástica con las siguientes dimensiones: largo: 90.0 cm, Ancho: 90.0 cm, Alto: 71.0cm Las mesas deben contar con protectores acrílicos.</t>
  </si>
  <si>
    <t>4. Espacios de trabajo</t>
  </si>
  <si>
    <t>Sillas plásticas con brazos tipo RIMAX para los funcionarios y usuarios</t>
  </si>
  <si>
    <t>Proveer e instalar equipos portátiles con: Memoria RAM de 8 GB, Procesador Intel Core I5 similar o superior, Disco duro sólido, puertos HDMI o Displayport, Sistema Operativo: Windows 10 o superior, Licencias Office 2016 o superior</t>
  </si>
  <si>
    <t>Proveer e instalar dispositivos portátiles de internet inalámbrico de alta velocidad que garantice la conectividad a todos los equipos portátiles teniendo en cuenta los operadores de cada zona del territorio</t>
  </si>
  <si>
    <t>Proveer e instalar Impresora con tecnología láser con scanner.</t>
  </si>
  <si>
    <t>Resma de papel bond gramaje estándar 75 gr tamaño carta x 500 hojas, 1 Resma de papel bond gramaje estándar 75 gr tamaño oficio x 500 hojas</t>
  </si>
  <si>
    <t>Proveer e instalar dos ventiladores por carpa donde se requiera. Mínimo: Potencia Motor: 100 W, Pulgadas Aspas: 18, flujo del Aire: 63.8 m/s o según las necesidades del lugar.</t>
  </si>
  <si>
    <t>Un (1) coordinador general para la totalidad de los municipios, que llevará a cabo la planeación, ejecución y logística del total de las actividades del proyecto, entrega de informes, asistir a comités y demás que el Ministerio de Justicia y del Derecho requiera y que será el enlace del contratista.</t>
  </si>
  <si>
    <t xml:space="preserve">Este perfil deberá ser profesional con mas de 3 años de experiencia coordinado la logística de eventos a nivel nacional cuyo valor sea igual al 100% del presupuesto del presente contrato. </t>
  </si>
  <si>
    <t>Un (01) líder por municipio para el desarrollo de la fase de planeación, gestión municipal, convocatoria y seguimiento de realización de actividades durante la jornada, envió de fuentes de verificación y demás que el Ministerio de justicia y del Derecho requiera.</t>
  </si>
  <si>
    <t>Este perfil deberá ser profesional con más de 2 años de experiencia coordinado la logística de eventos cuyo valor sea igual al 10% del presupuesto del presente contrato.</t>
  </si>
  <si>
    <t>Dos (02) personas por cada municipio para apoyo logístico e instalación de elementos.</t>
  </si>
  <si>
    <t>Este perfil deberá contar con más de 2 años de experiencia coordinado la logística de eventos.</t>
  </si>
  <si>
    <t>Registro fotográfico y en video de cada día de jornada, por cada municipio, junto con los datos de asistencia e informe, de conformidad con el formato suministrado por el Ministerio de Justicia y del Derecho.</t>
  </si>
  <si>
    <t>40 emisiones previas a cada jornada.</t>
  </si>
  <si>
    <t>66 horas</t>
  </si>
  <si>
    <t>20 – 50 afiches</t>
  </si>
  <si>
    <t xml:space="preserve">500 – 2000 Volantes para cada jornada </t>
  </si>
  <si>
    <t xml:space="preserve">4 trayectos por jornada </t>
  </si>
  <si>
    <t>60 almuerzos</t>
  </si>
  <si>
    <t>60 bebidas hidratantes</t>
  </si>
  <si>
    <t>20 puestos de trabajo por jornada</t>
  </si>
  <si>
    <t>15 dispositivos inalámbricos por cada municipio</t>
  </si>
  <si>
    <t>1 impresora por jornada</t>
  </si>
  <si>
    <t>2 resmas (1 carta – 1 oficio) por cada jornada</t>
  </si>
  <si>
    <t xml:space="preserve">80 sillas por cada jornada </t>
  </si>
  <si>
    <t xml:space="preserve">15 portatiles por jornada </t>
  </si>
  <si>
    <t>14 ventiladores por jornada</t>
  </si>
  <si>
    <t>1 coordinador general para las jornadas</t>
  </si>
  <si>
    <t>1 líder por jornada</t>
  </si>
  <si>
    <t xml:space="preserve">2 personas por jornada </t>
  </si>
  <si>
    <t>Día 1</t>
  </si>
  <si>
    <t>Día 2</t>
  </si>
  <si>
    <t>DIA 2 
30</t>
  </si>
  <si>
    <t xml:space="preserve">Dia 1 
30 </t>
  </si>
  <si>
    <t xml:space="preserve">Dia 1 </t>
  </si>
  <si>
    <t xml:space="preserve">DIA 2 
</t>
  </si>
  <si>
    <t>3.Alimentación e hidratación para funcionarios y participantes</t>
  </si>
  <si>
    <t>5.Recurso Humano</t>
  </si>
  <si>
    <t>6.Registro audiovisual</t>
  </si>
  <si>
    <t xml:space="preserve">OBSERVACIONES </t>
  </si>
  <si>
    <t xml:space="preserve">SE UTILIZO / NO SE UTILIZO </t>
  </si>
  <si>
    <t xml:space="preserve">EVIDENCIA </t>
  </si>
  <si>
    <t xml:space="preserve">CUMPLE / NO CUMPLE </t>
  </si>
  <si>
    <t xml:space="preserve">ITEMS NO PREVITOS </t>
  </si>
  <si>
    <t>NOTA 2. En el suministro de alimentación se debe tener en cuenta que: - NO se debe utilizar envases ni utensilios de plástico de un solo uso, deben sustituirse por materiales sostenibles. - En los refrigerios y suministro de alimentación se debe evitar las bebidas azucaradas y los alimentos ultra procesados o que no cumplan con estándares nutricionales</t>
  </si>
  <si>
    <t xml:space="preserve">NOTA : 2 </t>
  </si>
  <si>
    <t>NOTA 3. El equipo de trabajo que se vincule para la ejecución del contrato dependerá administrativamente del contratista y no tendrá vínculo laboral con el MINISTERIO. La entidad se reserva el derecho de solicitar el cambio de algún integrante del equipo mínimo de trabajo para ejecutar el contrato, en los siguientes eventos: • Por autorización o solicitud del MINISTERIO por intermedio del supervisor del contrato designado por ésta, cuando advierta que el desarrollo de sus actividades no es satisfactorio, o sus actuaciones atentan contra la buena relación con el contratante, o cause algún impacto negativo a la Entidad. • Por fuerza mayor o caso fortuito debidamente comprobados. • En el evento de enfermedad o vacaciones será remplazado y sólo por el tiempo necesario. En caso de requerirse reemplazo de alguno de los integrantes o de todo el equipo mínimo de trabajo para ejecutar el contrato, se deberá contar con la aprobación por escrito del supervisor del contrato. Para autorizar el reemplazo, se deberá presentar al MINISTERIO una persona que cumpla con los requisitos mínimos solicitados para determinado cargo y presentados con la propuesta</t>
  </si>
  <si>
    <t>NOTA : 3</t>
  </si>
  <si>
    <t>NOTA 1. Ítems no previstos. Son ítems o servicios no previstos aquellos que no fueron pactados en el inicio del contrato dentro del anexo técnico o que se modificaron en su cantidad, por cuanto no se contemplaron inicialmente en los requerimientos. Sin embargo, se pueden requerir para el cumplimiento del objeto contractual.En el evento de que el ministerio requiera, durante la ejecución del contrato, un ítem o servicio no previsto, se aplicará el siguiente procedimiento:1. El OPERADOR, a solicitud del SUPERVISOR del contrato, cotiza el ítem o servicio solicitado en las cantidades requeridas, detallando: especificaciones y/o características, valor unitario y valor total.2. El SUPERVISOR del contrato solicitará mínimo tres (3) cotizaciones de proveedores dentro del mercado con el fin de realizar un estudio comparativo y verificar el comportamiento real del mercado. Si el valor presentado por el OPERADOR es superior al valor promedio establecido, este deberá adoptar el valor promedio obtenido en el estudio de mercado realizado por la entidad. En el caso de que el valor presentado por el OPERADOR sea inferior al promedio establecido por la entidad, el SUPERVISOR optará por el valor presentado por el OPERADOR.3. Todos los ítems o servicios no contemplados una vez aprobados pasarán a ser parte de las especificaciones técnicas y el ministerio lo integrará a la lista de precios para solicitudes futuras.</t>
  </si>
  <si>
    <t xml:space="preserve">NOTAS ADICIONALES - DE LAS ESPECIFICACIONES TÉCNICAS </t>
  </si>
  <si>
    <t xml:space="preserve">Si se utilizo   </t>
  </si>
  <si>
    <t xml:space="preserve">Certificación   </t>
  </si>
  <si>
    <t xml:space="preserve">Se hace entrega de afiches publicitarios, con las caracteristicas aprobadas por el Ministerio de Justicia. </t>
  </si>
  <si>
    <t xml:space="preserve">Se hace entrega de volantes informativos, con las caracteristicas aprobadas por el Ministerio de Justicia. </t>
  </si>
  <si>
    <t xml:space="preserve">Si     </t>
  </si>
  <si>
    <t xml:space="preserve">Se presento el perfil del coordinador al correo del supervisor del contrato, para su previa aprobación. </t>
  </si>
  <si>
    <t xml:space="preserve">Se presento el perfil del lider al correo del supervisor del contrato, para su previa aprobación. </t>
  </si>
  <si>
    <t xml:space="preserve">Se presento el perfil del los dos apoyos logisticos al correo del supervisor del contrato, para su previa aprobación. </t>
  </si>
  <si>
    <t xml:space="preserve">Se entrego registro fotografico, teniendo en cuenta las jornadas. Como tambien suminitro de asistencia e informe solicitado. </t>
  </si>
  <si>
    <t>Registro Fotografiaco y videos</t>
  </si>
  <si>
    <t>Hoja de Vida</t>
  </si>
  <si>
    <t>Se presta el servicio de transporte, teniendo en cuenta  las caracteristicas solicitadas  para cada trayecto.</t>
  </si>
  <si>
    <t xml:space="preserve">Se hace entrega de 2 resmas para la jornada  prevista. </t>
  </si>
  <si>
    <t xml:space="preserve">Se hace entrega e instalacion de 2 baños portatiles para la jornada  prevista. </t>
  </si>
  <si>
    <t>VALOR TOTAL</t>
  </si>
  <si>
    <t xml:space="preserve">Rubro presupuestal </t>
  </si>
  <si>
    <t>A27</t>
  </si>
  <si>
    <t>A61</t>
  </si>
  <si>
    <t>A24</t>
  </si>
  <si>
    <t>A33</t>
  </si>
  <si>
    <t>A25</t>
  </si>
  <si>
    <t xml:space="preserve">valor por rubro presupuestal </t>
  </si>
  <si>
    <t xml:space="preserve">Registro fotografico y videos </t>
  </si>
  <si>
    <t xml:space="preserve">Se hace entrega de 60 almuerzos con  previa aprobación del menu por el coordinador. </t>
  </si>
  <si>
    <t>Se hace entrega de 60 bebidas hidratacion solicitada por el Ministerio de Justicia.</t>
  </si>
  <si>
    <t>Se hace entrega de 60 refrigerios con previa aprobación por el coordinador.</t>
  </si>
  <si>
    <t>Se hace entrega de 2 impresora para la jornada prevista.</t>
  </si>
  <si>
    <t>Se realizaron las emisiones con la grabacion radial de Ministerio de Justicia y del Derecho. Con una intensidad de 50 cuñas.</t>
  </si>
  <si>
    <t>Se realizarón las cuñas con la emisora "Radio Mira"</t>
  </si>
  <si>
    <t>Se entregan certificaciones con la indicación de los dias y horarios.</t>
  </si>
  <si>
    <t>Se realizo  servicio de perifoneo, teniendo en cuenta las especificaciones tecnicas solicitadas de 66 horas.</t>
  </si>
  <si>
    <t xml:space="preserve">Registro fotografico y videos y certificación </t>
  </si>
  <si>
    <t xml:space="preserve">Se realizo transporte solicitado, en los vehiculos dispuestos y adecuados para el servicio al lugar de la jornada la cual se llevarón en el mismo lugar los dos días </t>
  </si>
  <si>
    <t xml:space="preserve">Se presta servicio de transporte, para transladar los equipos solicitados para la realización de la jornada movil, la cual se llevo a cabo en el mismo lugar los dos días  </t>
  </si>
  <si>
    <t xml:space="preserve">Se hace entrega e instalacion de 20 puestos para la Jornada. Tomando en cuenta la distribucion y distancia entre los puestos. </t>
  </si>
  <si>
    <t xml:space="preserve">Se realiza entrega de 80 sillas plasticas para la jornada Para funcionarios y usuarios que asistieron  al evento del Ministerios de Justicia. </t>
  </si>
  <si>
    <t xml:space="preserve">Se entregan e instalan 15 equipos portatiles por la jornada prevista. </t>
  </si>
  <si>
    <t>Se hace entrega de 15 modem para la jornada. Teniendo en cuenta las especificaciones solicitadas.</t>
  </si>
  <si>
    <t>Se entregaron los ventiladires solicitados</t>
  </si>
  <si>
    <t>Se realiza entrega e instalacion de 1 carpa tipo hangar la cual fue trasladada desde el municipio de Popayan , dado que no se consiguio carpas indivuales con tamaños solicitados  para la jornada, y se suplio a satisfacción la necesidad de la misma</t>
  </si>
  <si>
    <t>Se hace entrega e instalacion de 2 planta electrica para la jornada  prevista, las cuales fuerón trasladas desde Popayan ,dado que no se consiguio en el municipio de Tumaco</t>
  </si>
  <si>
    <t>Se tuvieron en cuenta todos los requisitos propuesto para su previa aprobación. y fue la persona encargada de realizar los enlaces , comunicaciones, operatividad para la buena ejecución del contrato.</t>
  </si>
  <si>
    <t>Se tuvieron encuenta todos los requisitos propuesto para su previa aprobación. Como tambien es importante aclarar que contamos con su asistencia lis días 26 y 27 de enero correspondientes a la jornada móvil</t>
  </si>
  <si>
    <t xml:space="preserve">Se tuvieron en cuenta todos los requisitos propuesto para su previa aprobación. Como tambien es importante aclarar que contamos con su asistencia en la jornada del 26 y 27 de enero. </t>
  </si>
  <si>
    <t>60 refrigerios</t>
  </si>
  <si>
    <t xml:space="preserve">Se realiza entrega e instalación de 7 carpas  y se suplio a satisfacción para dar lugar a la jornada movil </t>
  </si>
  <si>
    <t xml:space="preserve">7 carpas </t>
  </si>
  <si>
    <t>1 planta de energía eléctrica por jornada</t>
  </si>
  <si>
    <t xml:space="preserve">1 x día </t>
  </si>
  <si>
    <t>2 baños portátiles por cada jornada</t>
  </si>
  <si>
    <t>2 X DÍA</t>
  </si>
  <si>
    <t>61 bebidas hidratantes</t>
  </si>
  <si>
    <t>PRESUPUESTO FLORIDA (VALLE DEL CAUCA)</t>
  </si>
  <si>
    <r>
      <t>COTIZACIÓN - JORNADA MOVIL</t>
    </r>
    <r>
      <rPr>
        <b/>
        <sz val="11"/>
        <rFont val="Calibri"/>
        <family val="2"/>
        <scheme val="minor"/>
      </rPr>
      <t xml:space="preserve"> FLORIDA </t>
    </r>
    <r>
      <rPr>
        <b/>
        <sz val="11"/>
        <color theme="1"/>
        <rFont val="Calibri"/>
        <family val="2"/>
        <scheme val="minor"/>
      </rPr>
      <t>NOVIEMBRE DE 2024</t>
    </r>
  </si>
  <si>
    <t>VALOR UNITARIO
PALMIRA 2024</t>
  </si>
  <si>
    <t>VALOR UNITARIO
FLORIDA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</si>
</sst>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1" x14ac:knownFonts="1">
    <font>
      <sz val="11"/>
      <color theme="1"/>
      <name val="Calibri"/>
      <family val="2"/>
      <scheme val="minor"/>
    </font>
    <font>
      <b/>
      <sz val="11"/>
      <color theme="0"/>
      <name val="Calibri"/>
      <family val="2"/>
      <scheme val="minor"/>
    </font>
    <font>
      <b/>
      <sz val="11"/>
      <color theme="1"/>
      <name val="Calibri"/>
      <family val="2"/>
      <scheme val="minor"/>
    </font>
    <font>
      <b/>
      <sz val="9"/>
      <color theme="1"/>
      <name val="Arial"/>
      <family val="2"/>
    </font>
    <font>
      <sz val="9"/>
      <color theme="1"/>
      <name val="Arial"/>
      <family val="2"/>
    </font>
    <font>
      <sz val="8"/>
      <color theme="1"/>
      <name val="Arial"/>
      <family val="2"/>
    </font>
    <font>
      <b/>
      <sz val="12"/>
      <color theme="1"/>
      <name val="Arial"/>
      <family val="2"/>
    </font>
    <font>
      <sz val="11"/>
      <color theme="1"/>
      <name val="Calibri"/>
      <family val="2"/>
      <scheme val="minor"/>
    </font>
    <font>
      <sz val="11"/>
      <color theme="1"/>
      <name val="Calibri"/>
      <scheme val="minor"/>
    </font>
    <font>
      <sz val="9"/>
      <color theme="1"/>
      <name val="Arial"/>
    </font>
    <font>
      <b/>
      <sz val="11"/>
      <name val="Calibri"/>
      <family val="2"/>
      <scheme val="minor"/>
    </font>
  </fonts>
  <fills count="9">
    <fill>
      <patternFill patternType="none"/>
    </fill>
    <fill>
      <patternFill patternType="gray125"/>
    </fill>
    <fill>
      <patternFill patternType="solid">
        <fgColor theme="4" tint="0.399975585192419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7" fillId="0" borderId="0" applyFont="0" applyFill="0" applyBorder="0" applyAlignment="0" applyProtection="0"/>
    <xf numFmtId="44" fontId="7" fillId="0" borderId="0" applyFont="0" applyFill="0" applyBorder="0" applyAlignment="0" applyProtection="0"/>
    <xf numFmtId="0" fontId="8" fillId="0" borderId="0"/>
    <xf numFmtId="9" fontId="7" fillId="0" borderId="0" applyFont="0" applyFill="0" applyBorder="0" applyAlignment="0" applyProtection="0"/>
  </cellStyleXfs>
  <cellXfs count="80">
    <xf numFmtId="0" fontId="0" fillId="0" borderId="0" xfId="0"/>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0" fillId="4" borderId="1"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164" fontId="4" fillId="0" borderId="1" xfId="1" applyNumberFormat="1" applyFont="1" applyBorder="1" applyAlignment="1">
      <alignment vertical="center" wrapText="1"/>
    </xf>
    <xf numFmtId="164" fontId="0" fillId="0" borderId="1" xfId="1" applyNumberFormat="1" applyFont="1" applyBorder="1" applyAlignment="1">
      <alignment vertical="center" wrapText="1"/>
    </xf>
    <xf numFmtId="164" fontId="0" fillId="0" borderId="1" xfId="1" applyNumberFormat="1" applyFont="1" applyBorder="1" applyAlignment="1">
      <alignment horizontal="center" vertical="center" wrapText="1"/>
    </xf>
    <xf numFmtId="164" fontId="3" fillId="3" borderId="4" xfId="1"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0" borderId="2" xfId="0" applyBorder="1" applyAlignment="1">
      <alignment horizontal="center" vertical="center" wrapText="1"/>
    </xf>
    <xf numFmtId="164" fontId="0" fillId="0" borderId="1" xfId="1" applyNumberFormat="1" applyFont="1" applyBorder="1" applyAlignment="1">
      <alignment horizontal="center" vertical="center"/>
    </xf>
    <xf numFmtId="164" fontId="0" fillId="7" borderId="1" xfId="1" applyNumberFormat="1" applyFont="1" applyFill="1" applyBorder="1" applyAlignment="1">
      <alignment horizontal="center" vertical="center" wrapText="1"/>
    </xf>
    <xf numFmtId="164" fontId="0" fillId="0" borderId="0" xfId="0" applyNumberFormat="1"/>
    <xf numFmtId="0" fontId="9" fillId="0" borderId="9" xfId="3" applyFont="1" applyBorder="1" applyAlignment="1">
      <alignment horizontal="center" vertical="center" wrapText="1"/>
    </xf>
    <xf numFmtId="0" fontId="2" fillId="2" borderId="7" xfId="0" applyFont="1" applyFill="1" applyBorder="1" applyAlignment="1">
      <alignment horizontal="center" vertical="center"/>
    </xf>
    <xf numFmtId="0" fontId="2" fillId="2" borderId="0" xfId="0" applyFont="1" applyFill="1" applyAlignment="1">
      <alignment horizontal="center" vertical="center"/>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164"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164" fontId="2" fillId="6" borderId="2" xfId="0" applyNumberFormat="1" applyFont="1" applyFill="1" applyBorder="1" applyAlignment="1">
      <alignment horizontal="center" vertical="center" wrapText="1"/>
    </xf>
    <xf numFmtId="164" fontId="2" fillId="6" borderId="4" xfId="0" applyNumberFormat="1" applyFont="1" applyFill="1" applyBorder="1" applyAlignment="1">
      <alignment horizontal="center" vertical="center" wrapText="1"/>
    </xf>
    <xf numFmtId="164" fontId="2" fillId="6" borderId="3" xfId="0" applyNumberFormat="1" applyFont="1" applyFill="1" applyBorder="1" applyAlignment="1">
      <alignment horizontal="center" vertical="center" wrapText="1"/>
    </xf>
    <xf numFmtId="164" fontId="2" fillId="6" borderId="8" xfId="0" applyNumberFormat="1" applyFont="1" applyFill="1" applyBorder="1" applyAlignment="1">
      <alignment horizontal="center" vertical="center"/>
    </xf>
    <xf numFmtId="0" fontId="2" fillId="6" borderId="7"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164" fontId="4" fillId="0" borderId="2" xfId="1" applyNumberFormat="1" applyFont="1" applyBorder="1" applyAlignment="1">
      <alignment horizontal="center" vertical="center" wrapText="1"/>
    </xf>
    <xf numFmtId="164" fontId="4" fillId="0" borderId="3" xfId="1" applyNumberFormat="1" applyFont="1" applyBorder="1" applyAlignment="1">
      <alignment horizontal="center" vertical="center" wrapText="1"/>
    </xf>
    <xf numFmtId="0" fontId="0" fillId="0" borderId="1" xfId="0" applyBorder="1" applyAlignment="1">
      <alignment horizontal="left" vertical="center" wrapText="1"/>
    </xf>
    <xf numFmtId="0" fontId="4" fillId="0" borderId="3" xfId="0" applyFont="1"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164" fontId="0" fillId="0" borderId="1" xfId="1" applyNumberFormat="1" applyFont="1" applyBorder="1" applyAlignment="1">
      <alignment horizontal="center" vertical="center"/>
    </xf>
    <xf numFmtId="164" fontId="0" fillId="0" borderId="2" xfId="1" applyNumberFormat="1" applyFont="1" applyBorder="1" applyAlignment="1">
      <alignment horizontal="center" vertical="center"/>
    </xf>
    <xf numFmtId="164" fontId="0" fillId="0" borderId="4" xfId="1" applyNumberFormat="1" applyFont="1" applyBorder="1" applyAlignment="1">
      <alignment horizontal="center" vertical="center"/>
    </xf>
    <xf numFmtId="164" fontId="0" fillId="0" borderId="3" xfId="1" applyNumberFormat="1" applyFont="1" applyBorder="1" applyAlignment="1">
      <alignment horizontal="center" vertical="center"/>
    </xf>
    <xf numFmtId="164" fontId="4" fillId="0" borderId="1" xfId="1" applyNumberFormat="1" applyFont="1" applyBorder="1" applyAlignment="1">
      <alignment horizontal="center" vertical="center" wrapText="1"/>
    </xf>
    <xf numFmtId="0" fontId="1" fillId="5"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164" fontId="0" fillId="0" borderId="4" xfId="1" applyNumberFormat="1" applyFont="1" applyBorder="1" applyAlignment="1">
      <alignment horizontal="center" vertical="center" wrapText="1"/>
    </xf>
    <xf numFmtId="164" fontId="0" fillId="0" borderId="3" xfId="1" applyNumberFormat="1" applyFont="1" applyBorder="1" applyAlignment="1">
      <alignment horizontal="center" vertical="center" wrapText="1"/>
    </xf>
    <xf numFmtId="164" fontId="4" fillId="7" borderId="1" xfId="1" applyNumberFormat="1" applyFont="1" applyFill="1" applyBorder="1" applyAlignment="1">
      <alignment horizontal="center" vertical="center" wrapText="1"/>
    </xf>
    <xf numFmtId="164" fontId="0" fillId="0" borderId="1" xfId="1" applyNumberFormat="1" applyFont="1" applyBorder="1" applyAlignment="1">
      <alignment horizontal="center" vertical="center" wrapText="1"/>
    </xf>
    <xf numFmtId="164" fontId="0" fillId="7" borderId="1" xfId="1" applyNumberFormat="1" applyFont="1" applyFill="1" applyBorder="1" applyAlignment="1">
      <alignment horizontal="center" vertical="center" wrapText="1"/>
    </xf>
    <xf numFmtId="164" fontId="2" fillId="3" borderId="7" xfId="0" applyNumberFormat="1" applyFont="1" applyFill="1" applyBorder="1" applyAlignment="1">
      <alignment horizontal="center"/>
    </xf>
    <xf numFmtId="164" fontId="0" fillId="7" borderId="2" xfId="1" applyNumberFormat="1" applyFont="1" applyFill="1" applyBorder="1" applyAlignment="1">
      <alignment horizontal="center" vertical="center"/>
    </xf>
    <xf numFmtId="44" fontId="2" fillId="0" borderId="10" xfId="1" applyFont="1" applyBorder="1"/>
    <xf numFmtId="164" fontId="4" fillId="7" borderId="2" xfId="1" applyNumberFormat="1" applyFont="1" applyFill="1" applyBorder="1" applyAlignment="1">
      <alignment horizontal="center" vertical="center" wrapText="1"/>
    </xf>
    <xf numFmtId="164" fontId="4" fillId="7" borderId="3" xfId="1" applyNumberFormat="1" applyFont="1" applyFill="1" applyBorder="1" applyAlignment="1">
      <alignment horizontal="center" vertical="center" wrapText="1"/>
    </xf>
    <xf numFmtId="164" fontId="4" fillId="8" borderId="2" xfId="1" applyNumberFormat="1" applyFont="1" applyFill="1" applyBorder="1" applyAlignment="1">
      <alignment horizontal="center" vertical="center" wrapText="1"/>
    </xf>
    <xf numFmtId="164" fontId="0" fillId="8" borderId="4" xfId="1" applyNumberFormat="1" applyFont="1" applyFill="1" applyBorder="1" applyAlignment="1">
      <alignment horizontal="center" vertical="center" wrapText="1"/>
    </xf>
    <xf numFmtId="164" fontId="0" fillId="8" borderId="3" xfId="1" applyNumberFormat="1" applyFont="1" applyFill="1" applyBorder="1" applyAlignment="1">
      <alignment horizontal="center" vertical="center" wrapText="1"/>
    </xf>
    <xf numFmtId="164" fontId="4" fillId="8" borderId="1" xfId="1" applyNumberFormat="1" applyFont="1" applyFill="1" applyBorder="1" applyAlignment="1">
      <alignment horizontal="center" vertical="center" wrapText="1"/>
    </xf>
    <xf numFmtId="164" fontId="4" fillId="8" borderId="1" xfId="1" applyNumberFormat="1" applyFont="1" applyFill="1" applyBorder="1" applyAlignment="1">
      <alignment vertical="center" wrapText="1"/>
    </xf>
    <xf numFmtId="164" fontId="0" fillId="8" borderId="1" xfId="1" applyNumberFormat="1" applyFont="1" applyFill="1" applyBorder="1" applyAlignment="1">
      <alignment vertical="center" wrapText="1"/>
    </xf>
    <xf numFmtId="164" fontId="4" fillId="8" borderId="3" xfId="1" applyNumberFormat="1" applyFont="1" applyFill="1" applyBorder="1" applyAlignment="1">
      <alignment horizontal="center" vertical="center" wrapText="1"/>
    </xf>
    <xf numFmtId="164" fontId="0" fillId="8" borderId="1" xfId="1" applyNumberFormat="1" applyFont="1" applyFill="1" applyBorder="1" applyAlignment="1">
      <alignment horizontal="center" vertical="center" wrapText="1"/>
    </xf>
    <xf numFmtId="164" fontId="0" fillId="8" borderId="1" xfId="1" applyNumberFormat="1" applyFont="1" applyFill="1" applyBorder="1" applyAlignment="1">
      <alignment horizontal="center" vertical="center" wrapText="1"/>
    </xf>
    <xf numFmtId="164" fontId="0" fillId="8" borderId="1" xfId="1" applyNumberFormat="1" applyFont="1" applyFill="1" applyBorder="1" applyAlignment="1">
      <alignment horizontal="center" vertical="center"/>
    </xf>
    <xf numFmtId="164" fontId="0" fillId="8" borderId="2" xfId="1" applyNumberFormat="1" applyFont="1" applyFill="1" applyBorder="1" applyAlignment="1">
      <alignment horizontal="center" vertical="center"/>
    </xf>
    <xf numFmtId="164" fontId="0" fillId="8" borderId="4" xfId="1" applyNumberFormat="1" applyFont="1" applyFill="1" applyBorder="1" applyAlignment="1">
      <alignment horizontal="center" vertical="center"/>
    </xf>
    <xf numFmtId="164" fontId="0" fillId="8" borderId="3" xfId="1" applyNumberFormat="1" applyFont="1" applyFill="1" applyBorder="1" applyAlignment="1">
      <alignment horizontal="center" vertical="center"/>
    </xf>
    <xf numFmtId="164" fontId="0" fillId="8" borderId="1" xfId="1" applyNumberFormat="1" applyFont="1" applyFill="1" applyBorder="1" applyAlignment="1">
      <alignment horizontal="center" vertical="center"/>
    </xf>
    <xf numFmtId="9" fontId="0" fillId="0" borderId="0" xfId="4" applyFont="1"/>
    <xf numFmtId="164" fontId="3" fillId="8" borderId="1" xfId="1" applyNumberFormat="1" applyFont="1" applyFill="1" applyBorder="1" applyAlignment="1">
      <alignment horizontal="center" vertical="center" wrapText="1"/>
    </xf>
  </cellXfs>
  <cellStyles count="5">
    <cellStyle name="Moneda" xfId="1" builtinId="4"/>
    <cellStyle name="Moneda 2" xfId="2" xr:uid="{98F6655C-99B5-4F00-931C-14D258E94724}"/>
    <cellStyle name="Normal" xfId="0" builtinId="0"/>
    <cellStyle name="Normal 2" xfId="3" xr:uid="{B262520F-7D00-401D-9CDB-F95039BFBB1F}"/>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566738</xdr:colOff>
      <xdr:row>1</xdr:row>
      <xdr:rowOff>16668</xdr:rowOff>
    </xdr:from>
    <xdr:to>
      <xdr:col>11</xdr:col>
      <xdr:colOff>835820</xdr:colOff>
      <xdr:row>3</xdr:row>
      <xdr:rowOff>169068</xdr:rowOff>
    </xdr:to>
    <xdr:pic>
      <xdr:nvPicPr>
        <xdr:cNvPr id="2" name="Imagen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06613" y="207168"/>
          <a:ext cx="336470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337346</xdr:colOff>
      <xdr:row>1</xdr:row>
      <xdr:rowOff>135882</xdr:rowOff>
    </xdr:from>
    <xdr:ext cx="3362325" cy="533400"/>
    <xdr:pic>
      <xdr:nvPicPr>
        <xdr:cNvPr id="4" name="image1.png">
          <a:extLst>
            <a:ext uri="{FF2B5EF4-FFF2-40B4-BE49-F238E27FC236}">
              <a16:creationId xmlns:a16="http://schemas.microsoft.com/office/drawing/2014/main" id="{1FE0D3C6-9212-4C7D-A05A-2C029702DF94}"/>
            </a:ext>
          </a:extLst>
        </xdr:cNvPr>
        <xdr:cNvPicPr preferRelativeResize="0"/>
      </xdr:nvPicPr>
      <xdr:blipFill>
        <a:blip xmlns:r="http://schemas.openxmlformats.org/officeDocument/2006/relationships" r:embed="rId1" cstate="print"/>
        <a:stretch>
          <a:fillRect/>
        </a:stretch>
      </xdr:blipFill>
      <xdr:spPr>
        <a:xfrm>
          <a:off x="9159877" y="326382"/>
          <a:ext cx="3362325" cy="533400"/>
        </a:xfrm>
        <a:prstGeom prst="rect">
          <a:avLst/>
        </a:prstGeom>
        <a:noFill/>
      </xdr:spPr>
    </xdr:pic>
    <xdr:clientData fLocksWithSheet="0"/>
  </xdr:oneCellAnchor>
  <xdr:twoCellAnchor editAs="oneCell">
    <xdr:from>
      <xdr:col>1</xdr:col>
      <xdr:colOff>119062</xdr:colOff>
      <xdr:row>1</xdr:row>
      <xdr:rowOff>35717</xdr:rowOff>
    </xdr:from>
    <xdr:to>
      <xdr:col>1</xdr:col>
      <xdr:colOff>971882</xdr:colOff>
      <xdr:row>4</xdr:row>
      <xdr:rowOff>145200</xdr:rowOff>
    </xdr:to>
    <xdr:pic>
      <xdr:nvPicPr>
        <xdr:cNvPr id="5" name="Imagen 4">
          <a:extLst>
            <a:ext uri="{FF2B5EF4-FFF2-40B4-BE49-F238E27FC236}">
              <a16:creationId xmlns:a16="http://schemas.microsoft.com/office/drawing/2014/main" id="{3F987B0E-A8F9-4D17-9FCE-E6FFE9633A04}"/>
            </a:ext>
          </a:extLst>
        </xdr:cNvPr>
        <xdr:cNvPicPr>
          <a:picLocks noChangeAspect="1"/>
        </xdr:cNvPicPr>
      </xdr:nvPicPr>
      <xdr:blipFill rotWithShape="1">
        <a:blip xmlns:r="http://schemas.openxmlformats.org/officeDocument/2006/relationships" r:embed="rId2"/>
        <a:srcRect b="10153"/>
        <a:stretch/>
      </xdr:blipFill>
      <xdr:spPr>
        <a:xfrm>
          <a:off x="726281" y="226217"/>
          <a:ext cx="852820" cy="6809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48"/>
  <sheetViews>
    <sheetView tabSelected="1" topLeftCell="A9" zoomScale="80" zoomScaleNormal="80" workbookViewId="0">
      <selection activeCell="E12" sqref="E12:E14"/>
    </sheetView>
  </sheetViews>
  <sheetFormatPr baseColWidth="10" defaultColWidth="9.140625" defaultRowHeight="15" x14ac:dyDescent="0.25"/>
  <cols>
    <col min="2" max="3" width="29.5703125" customWidth="1"/>
    <col min="4" max="4" width="40.28515625" customWidth="1"/>
    <col min="5" max="5" width="23.5703125" customWidth="1"/>
    <col min="6" max="6" width="24.7109375" hidden="1" customWidth="1"/>
    <col min="7" max="7" width="15.42578125" hidden="1" customWidth="1"/>
    <col min="8" max="8" width="22" hidden="1" customWidth="1"/>
    <col min="9" max="9" width="19.28515625" style="7" hidden="1" customWidth="1"/>
    <col min="10" max="10" width="18.140625" style="7" hidden="1" customWidth="1"/>
    <col min="11" max="11" width="28.28515625" style="7" hidden="1" customWidth="1"/>
    <col min="12" max="12" width="21" style="7" hidden="1" customWidth="1"/>
    <col min="13" max="14" width="12.85546875" customWidth="1"/>
    <col min="15" max="15" width="19.140625" customWidth="1"/>
    <col min="16" max="16" width="24" customWidth="1"/>
    <col min="17" max="17" width="9.140625" style="78"/>
  </cols>
  <sheetData>
    <row r="2" spans="2:17" ht="15" customHeight="1" x14ac:dyDescent="0.25">
      <c r="B2" s="20" t="s">
        <v>126</v>
      </c>
      <c r="C2" s="21"/>
      <c r="D2" s="21"/>
      <c r="E2" s="21"/>
      <c r="F2" s="21"/>
      <c r="G2" s="21"/>
      <c r="H2" s="21"/>
      <c r="I2" s="21"/>
      <c r="J2" s="21"/>
      <c r="K2" s="21"/>
      <c r="L2" s="21"/>
      <c r="M2" s="21"/>
      <c r="N2" s="21"/>
      <c r="O2" s="21"/>
      <c r="P2" s="21"/>
    </row>
    <row r="3" spans="2:17" ht="15" customHeight="1" x14ac:dyDescent="0.25">
      <c r="B3" s="20"/>
      <c r="C3" s="21"/>
      <c r="D3" s="21"/>
      <c r="E3" s="21"/>
      <c r="F3" s="21"/>
      <c r="G3" s="21"/>
      <c r="H3" s="21"/>
      <c r="I3" s="21"/>
      <c r="J3" s="21"/>
      <c r="K3" s="21"/>
      <c r="L3" s="21"/>
      <c r="M3" s="21"/>
      <c r="N3" s="21"/>
      <c r="O3" s="21"/>
      <c r="P3" s="21"/>
    </row>
    <row r="4" spans="2:17" ht="15" customHeight="1" x14ac:dyDescent="0.25">
      <c r="B4" s="20"/>
      <c r="C4" s="21"/>
      <c r="D4" s="21"/>
      <c r="E4" s="21"/>
      <c r="F4" s="21"/>
      <c r="G4" s="21"/>
      <c r="H4" s="21"/>
      <c r="I4" s="21"/>
      <c r="J4" s="21"/>
      <c r="K4" s="21"/>
      <c r="L4" s="21"/>
      <c r="M4" s="21"/>
      <c r="N4" s="21"/>
      <c r="O4" s="21"/>
      <c r="P4" s="21"/>
    </row>
    <row r="5" spans="2:17" ht="15" customHeight="1" x14ac:dyDescent="0.25">
      <c r="B5" s="20"/>
      <c r="C5" s="21"/>
      <c r="D5" s="21"/>
      <c r="E5" s="21"/>
      <c r="F5" s="21"/>
      <c r="G5" s="21"/>
      <c r="H5" s="21"/>
      <c r="I5" s="21"/>
      <c r="J5" s="21"/>
      <c r="K5" s="21"/>
      <c r="L5" s="21"/>
      <c r="M5" s="21"/>
      <c r="N5" s="21"/>
      <c r="O5" s="21"/>
      <c r="P5" s="21"/>
    </row>
    <row r="9" spans="2:17" ht="46.5" customHeight="1" x14ac:dyDescent="0.25">
      <c r="B9" s="18" t="s">
        <v>127</v>
      </c>
      <c r="C9" s="19"/>
      <c r="D9" s="19"/>
      <c r="E9" s="19"/>
      <c r="F9" s="19"/>
      <c r="G9" s="19"/>
      <c r="H9" s="19"/>
      <c r="I9" s="19"/>
      <c r="J9" s="19"/>
      <c r="K9" s="19"/>
      <c r="L9" s="19"/>
      <c r="M9" s="19"/>
      <c r="N9" s="19"/>
      <c r="O9" s="19"/>
      <c r="P9" s="19"/>
    </row>
    <row r="10" spans="2:17" ht="79.5" customHeight="1" x14ac:dyDescent="0.25">
      <c r="B10" s="44" t="s">
        <v>0</v>
      </c>
      <c r="C10" s="45"/>
      <c r="D10" s="45"/>
      <c r="E10" s="45"/>
      <c r="F10" s="45"/>
      <c r="G10" s="45"/>
      <c r="H10" s="45"/>
      <c r="I10" s="45"/>
      <c r="J10" s="45"/>
      <c r="K10" s="45"/>
      <c r="L10" s="45"/>
      <c r="M10" s="45"/>
      <c r="N10" s="45"/>
      <c r="O10" s="45"/>
      <c r="P10" s="45"/>
    </row>
    <row r="11" spans="2:17" ht="68.25" customHeight="1" x14ac:dyDescent="0.25">
      <c r="B11" s="1" t="s">
        <v>1</v>
      </c>
      <c r="C11" s="1" t="s">
        <v>89</v>
      </c>
      <c r="D11" s="1" t="s">
        <v>2</v>
      </c>
      <c r="E11" s="1" t="s">
        <v>3</v>
      </c>
      <c r="F11" s="1" t="s">
        <v>5</v>
      </c>
      <c r="G11" s="53" t="s">
        <v>4</v>
      </c>
      <c r="H11" s="39"/>
      <c r="I11" s="1" t="s">
        <v>63</v>
      </c>
      <c r="J11" s="1" t="s">
        <v>64</v>
      </c>
      <c r="K11" s="1" t="s">
        <v>65</v>
      </c>
      <c r="L11" s="1" t="s">
        <v>66</v>
      </c>
      <c r="M11" s="79" t="s">
        <v>128</v>
      </c>
      <c r="N11" s="11" t="s">
        <v>129</v>
      </c>
      <c r="O11" s="11" t="s">
        <v>88</v>
      </c>
      <c r="P11" s="1" t="s">
        <v>95</v>
      </c>
    </row>
    <row r="12" spans="2:17" ht="123" customHeight="1" x14ac:dyDescent="0.25">
      <c r="B12" s="29" t="s">
        <v>6</v>
      </c>
      <c r="C12" s="29" t="s">
        <v>90</v>
      </c>
      <c r="D12" s="2" t="s">
        <v>7</v>
      </c>
      <c r="E12" s="24" t="s">
        <v>37</v>
      </c>
      <c r="F12" s="25">
        <v>28</v>
      </c>
      <c r="G12" s="26" t="s">
        <v>54</v>
      </c>
      <c r="H12" s="26" t="s">
        <v>55</v>
      </c>
      <c r="I12" s="3" t="s">
        <v>101</v>
      </c>
      <c r="J12" s="6" t="s">
        <v>74</v>
      </c>
      <c r="K12" s="3" t="s">
        <v>83</v>
      </c>
      <c r="L12" s="6" t="s">
        <v>78</v>
      </c>
      <c r="M12" s="64">
        <v>25000</v>
      </c>
      <c r="N12" s="40">
        <v>25000</v>
      </c>
      <c r="O12" s="40">
        <f>+N12*40</f>
        <v>1000000</v>
      </c>
      <c r="P12" s="22">
        <f>+O12+O15</f>
        <v>3112000</v>
      </c>
      <c r="Q12" s="78">
        <f>N12/M12-1</f>
        <v>0</v>
      </c>
    </row>
    <row r="13" spans="2:17" ht="112.5" customHeight="1" x14ac:dyDescent="0.25">
      <c r="B13" s="30"/>
      <c r="C13" s="30"/>
      <c r="D13" s="2" t="s">
        <v>8</v>
      </c>
      <c r="E13" s="24"/>
      <c r="F13" s="25"/>
      <c r="G13" s="27"/>
      <c r="H13" s="27"/>
      <c r="I13" s="3" t="s">
        <v>102</v>
      </c>
      <c r="J13" s="6" t="s">
        <v>74</v>
      </c>
      <c r="K13" s="6" t="s">
        <v>75</v>
      </c>
      <c r="L13" s="6" t="s">
        <v>78</v>
      </c>
      <c r="M13" s="65"/>
      <c r="N13" s="54"/>
      <c r="O13" s="54"/>
      <c r="P13" s="23"/>
    </row>
    <row r="14" spans="2:17" ht="94.5" customHeight="1" x14ac:dyDescent="0.25">
      <c r="B14" s="30"/>
      <c r="C14" s="31"/>
      <c r="D14" s="2" t="s">
        <v>9</v>
      </c>
      <c r="E14" s="24"/>
      <c r="F14" s="25"/>
      <c r="G14" s="28"/>
      <c r="H14" s="28"/>
      <c r="I14" s="3" t="s">
        <v>103</v>
      </c>
      <c r="J14" s="6" t="s">
        <v>74</v>
      </c>
      <c r="K14" s="6" t="s">
        <v>75</v>
      </c>
      <c r="L14" s="6" t="s">
        <v>78</v>
      </c>
      <c r="M14" s="66"/>
      <c r="N14" s="55"/>
      <c r="O14" s="55"/>
      <c r="P14" s="23"/>
    </row>
    <row r="15" spans="2:17" ht="117.75" customHeight="1" x14ac:dyDescent="0.25">
      <c r="B15" s="30"/>
      <c r="C15" s="29" t="s">
        <v>90</v>
      </c>
      <c r="D15" s="2" t="s">
        <v>10</v>
      </c>
      <c r="E15" s="24" t="s">
        <v>38</v>
      </c>
      <c r="F15" s="25">
        <v>28</v>
      </c>
      <c r="G15" s="24" t="s">
        <v>54</v>
      </c>
      <c r="H15" s="24" t="s">
        <v>55</v>
      </c>
      <c r="I15" s="3" t="s">
        <v>104</v>
      </c>
      <c r="J15" s="6" t="s">
        <v>74</v>
      </c>
      <c r="K15" s="3" t="s">
        <v>105</v>
      </c>
      <c r="L15" s="6" t="s">
        <v>78</v>
      </c>
      <c r="M15" s="67">
        <v>32000</v>
      </c>
      <c r="N15" s="51">
        <v>32000</v>
      </c>
      <c r="O15" s="56">
        <f>+N15*66</f>
        <v>2112000</v>
      </c>
      <c r="P15" s="23"/>
      <c r="Q15" s="78">
        <f t="shared" ref="Q13:Q48" si="0">N15/M15-1</f>
        <v>0</v>
      </c>
    </row>
    <row r="16" spans="2:17" ht="121.5" customHeight="1" x14ac:dyDescent="0.25">
      <c r="B16" s="30"/>
      <c r="C16" s="31"/>
      <c r="D16" s="2" t="s">
        <v>11</v>
      </c>
      <c r="E16" s="24"/>
      <c r="F16" s="25"/>
      <c r="G16" s="24"/>
      <c r="H16" s="24"/>
      <c r="I16" s="3" t="s">
        <v>104</v>
      </c>
      <c r="J16" s="6" t="s">
        <v>74</v>
      </c>
      <c r="K16" s="3" t="s">
        <v>105</v>
      </c>
      <c r="L16" s="6" t="s">
        <v>78</v>
      </c>
      <c r="M16" s="67"/>
      <c r="N16" s="51"/>
      <c r="O16" s="56"/>
      <c r="P16" s="23"/>
    </row>
    <row r="17" spans="2:17" ht="126" customHeight="1" x14ac:dyDescent="0.25">
      <c r="B17" s="30"/>
      <c r="C17" s="29" t="s">
        <v>91</v>
      </c>
      <c r="D17" s="2" t="s">
        <v>12</v>
      </c>
      <c r="E17" s="2" t="s">
        <v>39</v>
      </c>
      <c r="F17" s="25">
        <v>28</v>
      </c>
      <c r="G17" s="24" t="s">
        <v>54</v>
      </c>
      <c r="H17" s="24" t="s">
        <v>55</v>
      </c>
      <c r="I17" s="3" t="s">
        <v>76</v>
      </c>
      <c r="J17" s="6" t="s">
        <v>74</v>
      </c>
      <c r="K17" s="3" t="s">
        <v>83</v>
      </c>
      <c r="L17" s="6" t="s">
        <v>78</v>
      </c>
      <c r="M17" s="68">
        <v>1800</v>
      </c>
      <c r="N17" s="8">
        <v>1800</v>
      </c>
      <c r="O17" s="8">
        <f>+N17*50</f>
        <v>90000</v>
      </c>
      <c r="P17" s="22">
        <f>+O17+O18+O44</f>
        <v>1835000</v>
      </c>
      <c r="Q17" s="78">
        <f t="shared" si="0"/>
        <v>0</v>
      </c>
    </row>
    <row r="18" spans="2:17" ht="117.75" customHeight="1" x14ac:dyDescent="0.25">
      <c r="B18" s="31"/>
      <c r="C18" s="31"/>
      <c r="D18" s="2" t="s">
        <v>13</v>
      </c>
      <c r="E18" s="2" t="s">
        <v>40</v>
      </c>
      <c r="F18" s="25"/>
      <c r="G18" s="25"/>
      <c r="H18" s="25"/>
      <c r="I18" s="3" t="s">
        <v>77</v>
      </c>
      <c r="J18" s="6" t="s">
        <v>74</v>
      </c>
      <c r="K18" s="3" t="s">
        <v>83</v>
      </c>
      <c r="L18" s="6" t="s">
        <v>78</v>
      </c>
      <c r="M18" s="69">
        <v>1600</v>
      </c>
      <c r="N18" s="9">
        <v>1600</v>
      </c>
      <c r="O18" s="9">
        <f>+N18*1000</f>
        <v>1600000</v>
      </c>
      <c r="P18" s="23"/>
      <c r="Q18" s="78">
        <f t="shared" si="0"/>
        <v>0</v>
      </c>
    </row>
    <row r="19" spans="2:17" ht="132" customHeight="1" x14ac:dyDescent="0.25">
      <c r="B19" s="29" t="s">
        <v>14</v>
      </c>
      <c r="C19" s="29" t="s">
        <v>92</v>
      </c>
      <c r="D19" s="2" t="s">
        <v>15</v>
      </c>
      <c r="E19" s="24" t="s">
        <v>41</v>
      </c>
      <c r="F19" s="25">
        <v>28</v>
      </c>
      <c r="G19" s="24" t="s">
        <v>54</v>
      </c>
      <c r="H19" s="24" t="s">
        <v>55</v>
      </c>
      <c r="I19" s="3" t="s">
        <v>85</v>
      </c>
      <c r="J19" s="6" t="s">
        <v>74</v>
      </c>
      <c r="K19" s="3" t="s">
        <v>83</v>
      </c>
      <c r="L19" s="6" t="s">
        <v>78</v>
      </c>
      <c r="M19" s="64">
        <v>76000</v>
      </c>
      <c r="N19" s="40">
        <v>76000</v>
      </c>
      <c r="O19" s="62">
        <f>+N19*4</f>
        <v>304000</v>
      </c>
      <c r="P19" s="22">
        <f>+O19+O20+O21+O22</f>
        <v>984000</v>
      </c>
      <c r="Q19" s="78">
        <f t="shared" si="0"/>
        <v>0</v>
      </c>
    </row>
    <row r="20" spans="2:17" ht="131.25" customHeight="1" x14ac:dyDescent="0.25">
      <c r="B20" s="30"/>
      <c r="C20" s="30"/>
      <c r="D20" s="2" t="s">
        <v>16</v>
      </c>
      <c r="E20" s="24"/>
      <c r="F20" s="25"/>
      <c r="G20" s="25"/>
      <c r="H20" s="25"/>
      <c r="I20" s="3" t="s">
        <v>85</v>
      </c>
      <c r="J20" s="6" t="s">
        <v>74</v>
      </c>
      <c r="K20" s="3" t="s">
        <v>83</v>
      </c>
      <c r="L20" s="6" t="s">
        <v>78</v>
      </c>
      <c r="M20" s="70"/>
      <c r="N20" s="41"/>
      <c r="O20" s="63"/>
      <c r="P20" s="23"/>
    </row>
    <row r="21" spans="2:17" ht="193.5" customHeight="1" x14ac:dyDescent="0.25">
      <c r="B21" s="30"/>
      <c r="C21" s="30"/>
      <c r="D21" s="2" t="s">
        <v>17</v>
      </c>
      <c r="E21" s="24" t="s">
        <v>41</v>
      </c>
      <c r="F21" s="25">
        <v>28</v>
      </c>
      <c r="G21" s="24" t="s">
        <v>54</v>
      </c>
      <c r="H21" s="24" t="s">
        <v>55</v>
      </c>
      <c r="I21" s="3" t="s">
        <v>106</v>
      </c>
      <c r="J21" s="6" t="s">
        <v>74</v>
      </c>
      <c r="K21" s="3" t="s">
        <v>83</v>
      </c>
      <c r="L21" s="6" t="s">
        <v>78</v>
      </c>
      <c r="M21" s="67">
        <v>170000</v>
      </c>
      <c r="N21" s="51">
        <v>170000</v>
      </c>
      <c r="O21" s="56">
        <f>+N21*4</f>
        <v>680000</v>
      </c>
      <c r="P21" s="23"/>
      <c r="Q21" s="78">
        <f t="shared" si="0"/>
        <v>0</v>
      </c>
    </row>
    <row r="22" spans="2:17" ht="173.25" customHeight="1" x14ac:dyDescent="0.25">
      <c r="B22" s="31"/>
      <c r="C22" s="31"/>
      <c r="D22" s="2" t="s">
        <v>18</v>
      </c>
      <c r="E22" s="24"/>
      <c r="F22" s="25"/>
      <c r="G22" s="25"/>
      <c r="H22" s="25"/>
      <c r="I22" s="3" t="s">
        <v>107</v>
      </c>
      <c r="J22" s="6" t="s">
        <v>74</v>
      </c>
      <c r="K22" s="3" t="s">
        <v>83</v>
      </c>
      <c r="L22" s="6" t="s">
        <v>78</v>
      </c>
      <c r="M22" s="71"/>
      <c r="N22" s="57"/>
      <c r="O22" s="58"/>
      <c r="P22" s="23"/>
    </row>
    <row r="23" spans="2:17" ht="96" x14ac:dyDescent="0.25">
      <c r="B23" s="29" t="s">
        <v>60</v>
      </c>
      <c r="C23" s="29" t="s">
        <v>93</v>
      </c>
      <c r="D23" s="2" t="s">
        <v>19</v>
      </c>
      <c r="E23" s="2" t="s">
        <v>42</v>
      </c>
      <c r="F23" s="3">
        <v>28</v>
      </c>
      <c r="G23" s="2" t="s">
        <v>54</v>
      </c>
      <c r="H23" s="3" t="s">
        <v>56</v>
      </c>
      <c r="I23" s="3" t="s">
        <v>97</v>
      </c>
      <c r="J23" s="6" t="s">
        <v>74</v>
      </c>
      <c r="K23" s="3" t="s">
        <v>83</v>
      </c>
      <c r="L23" s="6" t="s">
        <v>78</v>
      </c>
      <c r="M23" s="72">
        <v>25000</v>
      </c>
      <c r="N23" s="10">
        <v>25000</v>
      </c>
      <c r="O23" s="10">
        <f>+N23*60</f>
        <v>1500000</v>
      </c>
      <c r="P23" s="32">
        <f>+O23+O24+O25+O26+O27+O28+O29+O30+O31+O32+O33+O34+O35</f>
        <v>11638000</v>
      </c>
      <c r="Q23" s="78">
        <f t="shared" si="0"/>
        <v>0</v>
      </c>
    </row>
    <row r="24" spans="2:17" ht="90" x14ac:dyDescent="0.25">
      <c r="B24" s="30"/>
      <c r="C24" s="30"/>
      <c r="D24" s="2" t="s">
        <v>20</v>
      </c>
      <c r="E24" s="2" t="s">
        <v>43</v>
      </c>
      <c r="F24" s="25">
        <v>28</v>
      </c>
      <c r="G24" s="3" t="s">
        <v>57</v>
      </c>
      <c r="H24" s="3" t="s">
        <v>56</v>
      </c>
      <c r="I24" s="3" t="s">
        <v>98</v>
      </c>
      <c r="J24" s="6" t="s">
        <v>74</v>
      </c>
      <c r="K24" s="3" t="s">
        <v>83</v>
      </c>
      <c r="L24" s="6" t="s">
        <v>78</v>
      </c>
      <c r="M24" s="72">
        <v>2500</v>
      </c>
      <c r="N24" s="10">
        <v>2550</v>
      </c>
      <c r="O24" s="10">
        <f>+N24*60</f>
        <v>153000</v>
      </c>
      <c r="P24" s="33"/>
      <c r="Q24" s="78">
        <f t="shared" si="0"/>
        <v>2.0000000000000018E-2</v>
      </c>
    </row>
    <row r="25" spans="2:17" ht="82.5" customHeight="1" x14ac:dyDescent="0.25">
      <c r="B25" s="30"/>
      <c r="C25" s="30"/>
      <c r="D25" s="2" t="s">
        <v>21</v>
      </c>
      <c r="E25" s="2" t="s">
        <v>118</v>
      </c>
      <c r="F25" s="25"/>
      <c r="G25" s="3" t="s">
        <v>57</v>
      </c>
      <c r="H25" s="3" t="s">
        <v>56</v>
      </c>
      <c r="I25" s="3" t="s">
        <v>99</v>
      </c>
      <c r="J25" s="6" t="s">
        <v>74</v>
      </c>
      <c r="K25" s="3" t="s">
        <v>83</v>
      </c>
      <c r="L25" s="6" t="s">
        <v>78</v>
      </c>
      <c r="M25" s="72">
        <v>9000</v>
      </c>
      <c r="N25" s="10">
        <v>9000</v>
      </c>
      <c r="O25" s="10">
        <f>+N25*60</f>
        <v>540000</v>
      </c>
      <c r="P25" s="33"/>
      <c r="Q25" s="78">
        <f t="shared" si="0"/>
        <v>0</v>
      </c>
    </row>
    <row r="26" spans="2:17" ht="258" customHeight="1" x14ac:dyDescent="0.25">
      <c r="B26" s="30"/>
      <c r="C26" s="30"/>
      <c r="D26" s="2" t="s">
        <v>119</v>
      </c>
      <c r="E26" s="2" t="s">
        <v>120</v>
      </c>
      <c r="F26" s="25"/>
      <c r="G26" s="2" t="s">
        <v>54</v>
      </c>
      <c r="H26" s="3" t="s">
        <v>56</v>
      </c>
      <c r="I26" s="3" t="s">
        <v>113</v>
      </c>
      <c r="J26" s="6" t="s">
        <v>74</v>
      </c>
      <c r="K26" s="3" t="s">
        <v>83</v>
      </c>
      <c r="L26" s="6" t="s">
        <v>78</v>
      </c>
      <c r="M26" s="72">
        <v>180000</v>
      </c>
      <c r="N26" s="10">
        <v>180000</v>
      </c>
      <c r="O26" s="15">
        <f>+N26*7</f>
        <v>1260000</v>
      </c>
      <c r="P26" s="33"/>
      <c r="Q26" s="78">
        <f t="shared" si="0"/>
        <v>0</v>
      </c>
    </row>
    <row r="27" spans="2:17" ht="255" customHeight="1" x14ac:dyDescent="0.25">
      <c r="B27" s="31"/>
      <c r="C27" s="30"/>
      <c r="D27" s="2" t="s">
        <v>22</v>
      </c>
      <c r="E27" s="2" t="s">
        <v>44</v>
      </c>
      <c r="F27" s="3">
        <v>28</v>
      </c>
      <c r="G27" s="2" t="s">
        <v>54</v>
      </c>
      <c r="H27" s="3" t="s">
        <v>58</v>
      </c>
      <c r="I27" s="3" t="s">
        <v>108</v>
      </c>
      <c r="J27" s="6" t="s">
        <v>74</v>
      </c>
      <c r="K27" s="3" t="s">
        <v>83</v>
      </c>
      <c r="L27" s="6" t="s">
        <v>78</v>
      </c>
      <c r="M27" s="72">
        <v>20000</v>
      </c>
      <c r="N27" s="10">
        <v>20000</v>
      </c>
      <c r="O27" s="10">
        <f>+N27*20</f>
        <v>400000</v>
      </c>
      <c r="P27" s="33"/>
      <c r="Q27" s="78">
        <f t="shared" si="0"/>
        <v>0</v>
      </c>
    </row>
    <row r="28" spans="2:17" ht="258" customHeight="1" x14ac:dyDescent="0.25">
      <c r="B28" s="29" t="s">
        <v>23</v>
      </c>
      <c r="C28" s="30"/>
      <c r="D28" s="2" t="s">
        <v>24</v>
      </c>
      <c r="E28" s="2" t="s">
        <v>48</v>
      </c>
      <c r="F28" s="3">
        <v>28</v>
      </c>
      <c r="G28" s="2" t="s">
        <v>54</v>
      </c>
      <c r="H28" s="3" t="s">
        <v>59</v>
      </c>
      <c r="I28" s="3" t="s">
        <v>109</v>
      </c>
      <c r="J28" s="6" t="s">
        <v>74</v>
      </c>
      <c r="K28" s="3" t="s">
        <v>83</v>
      </c>
      <c r="L28" s="6" t="s">
        <v>78</v>
      </c>
      <c r="M28" s="72">
        <v>6000</v>
      </c>
      <c r="N28" s="10">
        <v>6000</v>
      </c>
      <c r="O28" s="10">
        <f>+N28*80</f>
        <v>480000</v>
      </c>
      <c r="P28" s="33"/>
      <c r="Q28" s="78">
        <f t="shared" si="0"/>
        <v>0</v>
      </c>
    </row>
    <row r="29" spans="2:17" ht="116.25" customHeight="1" x14ac:dyDescent="0.25">
      <c r="B29" s="30"/>
      <c r="C29" s="30"/>
      <c r="D29" s="4" t="s">
        <v>25</v>
      </c>
      <c r="E29" s="2" t="s">
        <v>49</v>
      </c>
      <c r="F29" s="3">
        <v>28</v>
      </c>
      <c r="G29" s="2" t="s">
        <v>54</v>
      </c>
      <c r="H29" s="3" t="s">
        <v>59</v>
      </c>
      <c r="I29" s="3" t="s">
        <v>110</v>
      </c>
      <c r="J29" s="6" t="s">
        <v>74</v>
      </c>
      <c r="K29" s="3" t="s">
        <v>83</v>
      </c>
      <c r="L29" s="6" t="s">
        <v>78</v>
      </c>
      <c r="M29" s="72">
        <v>200000</v>
      </c>
      <c r="N29" s="10">
        <v>200000</v>
      </c>
      <c r="O29" s="10">
        <f>+N29*15</f>
        <v>3000000</v>
      </c>
      <c r="P29" s="33"/>
      <c r="Q29" s="78">
        <f t="shared" si="0"/>
        <v>0</v>
      </c>
    </row>
    <row r="30" spans="2:17" ht="90" x14ac:dyDescent="0.25">
      <c r="B30" s="30"/>
      <c r="C30" s="30"/>
      <c r="D30" s="2" t="s">
        <v>26</v>
      </c>
      <c r="E30" s="2" t="s">
        <v>45</v>
      </c>
      <c r="F30" s="3">
        <v>28</v>
      </c>
      <c r="G30" s="2" t="s">
        <v>54</v>
      </c>
      <c r="H30" s="3" t="s">
        <v>59</v>
      </c>
      <c r="I30" s="3" t="s">
        <v>111</v>
      </c>
      <c r="J30" s="6" t="s">
        <v>74</v>
      </c>
      <c r="K30" s="3" t="s">
        <v>83</v>
      </c>
      <c r="L30" s="6" t="s">
        <v>78</v>
      </c>
      <c r="M30" s="72">
        <v>137000</v>
      </c>
      <c r="N30" s="10">
        <v>137000</v>
      </c>
      <c r="O30" s="10">
        <f>+N30*15</f>
        <v>2055000</v>
      </c>
      <c r="P30" s="33"/>
      <c r="Q30" s="78">
        <f t="shared" si="0"/>
        <v>0</v>
      </c>
    </row>
    <row r="31" spans="2:17" ht="45" x14ac:dyDescent="0.25">
      <c r="B31" s="30"/>
      <c r="C31" s="30"/>
      <c r="D31" s="2" t="s">
        <v>27</v>
      </c>
      <c r="E31" s="2" t="s">
        <v>46</v>
      </c>
      <c r="F31" s="3">
        <v>28</v>
      </c>
      <c r="G31" s="2" t="s">
        <v>54</v>
      </c>
      <c r="H31" s="3" t="s">
        <v>59</v>
      </c>
      <c r="I31" s="3" t="s">
        <v>100</v>
      </c>
      <c r="J31" s="6" t="s">
        <v>74</v>
      </c>
      <c r="K31" s="3" t="s">
        <v>83</v>
      </c>
      <c r="L31" s="6" t="s">
        <v>78</v>
      </c>
      <c r="M31" s="72">
        <v>100000</v>
      </c>
      <c r="N31" s="10">
        <v>100000</v>
      </c>
      <c r="O31" s="10">
        <f>+N31*2</f>
        <v>200000</v>
      </c>
      <c r="P31" s="33"/>
      <c r="Q31" s="78">
        <f t="shared" si="0"/>
        <v>0</v>
      </c>
    </row>
    <row r="32" spans="2:17" ht="153" customHeight="1" x14ac:dyDescent="0.25">
      <c r="B32" s="30"/>
      <c r="C32" s="30"/>
      <c r="D32" s="2" t="s">
        <v>28</v>
      </c>
      <c r="E32" s="2" t="s">
        <v>47</v>
      </c>
      <c r="F32" s="3">
        <v>28</v>
      </c>
      <c r="G32" s="2" t="s">
        <v>54</v>
      </c>
      <c r="H32" s="3" t="s">
        <v>59</v>
      </c>
      <c r="I32" s="3" t="s">
        <v>86</v>
      </c>
      <c r="J32" s="6" t="s">
        <v>74</v>
      </c>
      <c r="K32" s="3" t="s">
        <v>83</v>
      </c>
      <c r="L32" s="6" t="s">
        <v>78</v>
      </c>
      <c r="M32" s="72">
        <v>35000</v>
      </c>
      <c r="N32" s="10">
        <v>35000</v>
      </c>
      <c r="O32" s="10">
        <f>+N32*2</f>
        <v>70000</v>
      </c>
      <c r="P32" s="33"/>
      <c r="Q32" s="78">
        <f t="shared" si="0"/>
        <v>0</v>
      </c>
    </row>
    <row r="33" spans="2:17" ht="180" customHeight="1" x14ac:dyDescent="0.25">
      <c r="B33" s="30"/>
      <c r="C33" s="30"/>
      <c r="D33" s="17" t="s">
        <v>121</v>
      </c>
      <c r="E33" s="2" t="s">
        <v>122</v>
      </c>
      <c r="F33" s="3">
        <v>28</v>
      </c>
      <c r="G33" s="2" t="s">
        <v>54</v>
      </c>
      <c r="H33" s="3" t="s">
        <v>59</v>
      </c>
      <c r="I33" s="3" t="s">
        <v>114</v>
      </c>
      <c r="J33" s="6" t="s">
        <v>74</v>
      </c>
      <c r="K33" s="3" t="s">
        <v>83</v>
      </c>
      <c r="L33" s="6" t="s">
        <v>78</v>
      </c>
      <c r="M33" s="72">
        <v>350000</v>
      </c>
      <c r="N33" s="10">
        <v>350000</v>
      </c>
      <c r="O33" s="10">
        <f>+N33*2</f>
        <v>700000</v>
      </c>
      <c r="P33" s="33"/>
      <c r="Q33" s="78">
        <f t="shared" si="0"/>
        <v>0</v>
      </c>
    </row>
    <row r="34" spans="2:17" ht="121.5" customHeight="1" x14ac:dyDescent="0.25">
      <c r="B34" s="30"/>
      <c r="C34" s="30"/>
      <c r="D34" s="17" t="s">
        <v>123</v>
      </c>
      <c r="E34" s="2" t="s">
        <v>124</v>
      </c>
      <c r="F34" s="3">
        <v>28</v>
      </c>
      <c r="G34" s="2" t="s">
        <v>54</v>
      </c>
      <c r="H34" s="3" t="s">
        <v>59</v>
      </c>
      <c r="I34" s="3" t="s">
        <v>87</v>
      </c>
      <c r="J34" s="6" t="s">
        <v>74</v>
      </c>
      <c r="K34" s="3" t="s">
        <v>83</v>
      </c>
      <c r="L34" s="6" t="s">
        <v>78</v>
      </c>
      <c r="M34" s="72">
        <v>180000</v>
      </c>
      <c r="N34" s="10">
        <v>180000</v>
      </c>
      <c r="O34" s="10">
        <f>+N34*4</f>
        <v>720000</v>
      </c>
      <c r="P34" s="33"/>
      <c r="Q34" s="78">
        <f t="shared" si="0"/>
        <v>0</v>
      </c>
    </row>
    <row r="35" spans="2:17" ht="192" customHeight="1" x14ac:dyDescent="0.25">
      <c r="B35" s="31"/>
      <c r="C35" s="31"/>
      <c r="D35" s="2" t="s">
        <v>29</v>
      </c>
      <c r="E35" s="2" t="s">
        <v>50</v>
      </c>
      <c r="F35" s="3">
        <v>28</v>
      </c>
      <c r="G35" s="2" t="s">
        <v>54</v>
      </c>
      <c r="H35" s="3" t="s">
        <v>59</v>
      </c>
      <c r="I35" s="3" t="s">
        <v>112</v>
      </c>
      <c r="J35" s="6" t="s">
        <v>74</v>
      </c>
      <c r="K35" s="3" t="s">
        <v>96</v>
      </c>
      <c r="L35" s="6" t="s">
        <v>78</v>
      </c>
      <c r="M35" s="72">
        <v>40000</v>
      </c>
      <c r="N35" s="10">
        <v>40000</v>
      </c>
      <c r="O35" s="15">
        <f>N35*14</f>
        <v>560000</v>
      </c>
      <c r="P35" s="34"/>
      <c r="Q35" s="78">
        <f t="shared" si="0"/>
        <v>0</v>
      </c>
    </row>
    <row r="36" spans="2:17" ht="110.25" customHeight="1" x14ac:dyDescent="0.25">
      <c r="B36" s="29" t="s">
        <v>61</v>
      </c>
      <c r="C36" s="29" t="s">
        <v>94</v>
      </c>
      <c r="D36" s="2" t="s">
        <v>30</v>
      </c>
      <c r="E36" s="24" t="s">
        <v>51</v>
      </c>
      <c r="F36" s="25">
        <v>28</v>
      </c>
      <c r="G36" s="24" t="s">
        <v>54</v>
      </c>
      <c r="H36" s="39" t="s">
        <v>59</v>
      </c>
      <c r="I36" s="3" t="s">
        <v>79</v>
      </c>
      <c r="J36" s="6" t="s">
        <v>74</v>
      </c>
      <c r="K36" s="6" t="s">
        <v>84</v>
      </c>
      <c r="L36" s="6" t="s">
        <v>78</v>
      </c>
      <c r="M36" s="73">
        <v>250000</v>
      </c>
      <c r="N36" s="47">
        <v>250000</v>
      </c>
      <c r="O36" s="47">
        <f>+N36*2</f>
        <v>500000</v>
      </c>
      <c r="P36" s="35">
        <f>+O36+O38+O41</f>
        <v>1360000</v>
      </c>
      <c r="Q36" s="78">
        <f t="shared" si="0"/>
        <v>0</v>
      </c>
    </row>
    <row r="37" spans="2:17" ht="207.75" customHeight="1" x14ac:dyDescent="0.25">
      <c r="B37" s="30"/>
      <c r="C37" s="30"/>
      <c r="D37" s="2" t="s">
        <v>31</v>
      </c>
      <c r="E37" s="39"/>
      <c r="F37" s="25"/>
      <c r="G37" s="24"/>
      <c r="H37" s="39"/>
      <c r="I37" s="3" t="s">
        <v>115</v>
      </c>
      <c r="J37" s="6" t="s">
        <v>74</v>
      </c>
      <c r="K37" s="6" t="s">
        <v>84</v>
      </c>
      <c r="L37" s="6" t="s">
        <v>78</v>
      </c>
      <c r="M37" s="73"/>
      <c r="N37" s="47"/>
      <c r="O37" s="47"/>
      <c r="P37" s="36"/>
    </row>
    <row r="38" spans="2:17" ht="72" customHeight="1" x14ac:dyDescent="0.25">
      <c r="B38" s="30"/>
      <c r="C38" s="30"/>
      <c r="D38" s="26" t="s">
        <v>32</v>
      </c>
      <c r="E38" s="24" t="s">
        <v>52</v>
      </c>
      <c r="F38" s="25">
        <v>28</v>
      </c>
      <c r="G38" s="24" t="s">
        <v>54</v>
      </c>
      <c r="H38" s="39" t="s">
        <v>59</v>
      </c>
      <c r="I38" s="46" t="s">
        <v>80</v>
      </c>
      <c r="J38" s="37" t="s">
        <v>74</v>
      </c>
      <c r="K38" s="37" t="s">
        <v>84</v>
      </c>
      <c r="L38" s="37" t="s">
        <v>78</v>
      </c>
      <c r="M38" s="74">
        <v>250000</v>
      </c>
      <c r="N38" s="48">
        <v>250000</v>
      </c>
      <c r="O38" s="47">
        <f>+N38*2</f>
        <v>500000</v>
      </c>
      <c r="P38" s="36"/>
      <c r="Q38" s="78">
        <f t="shared" si="0"/>
        <v>0</v>
      </c>
    </row>
    <row r="39" spans="2:17" ht="25.5" customHeight="1" x14ac:dyDescent="0.25">
      <c r="B39" s="30"/>
      <c r="C39" s="30"/>
      <c r="D39" s="43"/>
      <c r="E39" s="39"/>
      <c r="F39" s="25"/>
      <c r="G39" s="25"/>
      <c r="H39" s="39"/>
      <c r="I39" s="28"/>
      <c r="J39" s="38"/>
      <c r="K39" s="38"/>
      <c r="L39" s="38"/>
      <c r="M39" s="75"/>
      <c r="N39" s="49"/>
      <c r="O39" s="47"/>
      <c r="P39" s="36"/>
    </row>
    <row r="40" spans="2:17" ht="213.75" customHeight="1" x14ac:dyDescent="0.25">
      <c r="B40" s="30"/>
      <c r="C40" s="30"/>
      <c r="D40" s="2" t="s">
        <v>33</v>
      </c>
      <c r="E40" s="39"/>
      <c r="F40" s="25"/>
      <c r="G40" s="25"/>
      <c r="H40" s="39"/>
      <c r="I40" s="3" t="s">
        <v>117</v>
      </c>
      <c r="J40" s="6" t="s">
        <v>74</v>
      </c>
      <c r="K40" s="6" t="s">
        <v>84</v>
      </c>
      <c r="L40" s="6" t="s">
        <v>78</v>
      </c>
      <c r="M40" s="76"/>
      <c r="N40" s="50"/>
      <c r="O40" s="47"/>
      <c r="P40" s="36"/>
    </row>
    <row r="41" spans="2:17" ht="24" customHeight="1" x14ac:dyDescent="0.25">
      <c r="B41" s="30"/>
      <c r="C41" s="30"/>
      <c r="D41" s="26" t="s">
        <v>34</v>
      </c>
      <c r="E41" s="24" t="s">
        <v>53</v>
      </c>
      <c r="F41" s="25">
        <v>28</v>
      </c>
      <c r="G41" s="24" t="s">
        <v>54</v>
      </c>
      <c r="H41" s="39" t="s">
        <v>59</v>
      </c>
      <c r="I41" s="46" t="s">
        <v>81</v>
      </c>
      <c r="J41" s="37" t="s">
        <v>74</v>
      </c>
      <c r="K41" s="37" t="s">
        <v>84</v>
      </c>
      <c r="L41" s="37" t="s">
        <v>78</v>
      </c>
      <c r="M41" s="73">
        <v>180000</v>
      </c>
      <c r="N41" s="47">
        <v>180000</v>
      </c>
      <c r="O41" s="47">
        <f>+N41*2</f>
        <v>360000</v>
      </c>
      <c r="P41" s="36"/>
      <c r="Q41" s="78">
        <f t="shared" si="0"/>
        <v>0</v>
      </c>
    </row>
    <row r="42" spans="2:17" ht="86.25" customHeight="1" x14ac:dyDescent="0.25">
      <c r="B42" s="30"/>
      <c r="C42" s="30"/>
      <c r="D42" s="43"/>
      <c r="E42" s="24"/>
      <c r="F42" s="25"/>
      <c r="G42" s="25"/>
      <c r="H42" s="39"/>
      <c r="I42" s="28"/>
      <c r="J42" s="38"/>
      <c r="K42" s="38"/>
      <c r="L42" s="38"/>
      <c r="M42" s="73"/>
      <c r="N42" s="47"/>
      <c r="O42" s="47"/>
      <c r="P42" s="36"/>
    </row>
    <row r="43" spans="2:17" ht="208.5" customHeight="1" x14ac:dyDescent="0.25">
      <c r="B43" s="31"/>
      <c r="C43" s="31"/>
      <c r="D43" s="2" t="s">
        <v>35</v>
      </c>
      <c r="E43" s="39"/>
      <c r="F43" s="25"/>
      <c r="G43" s="25"/>
      <c r="H43" s="39"/>
      <c r="I43" s="3" t="s">
        <v>116</v>
      </c>
      <c r="J43" s="6" t="s">
        <v>74</v>
      </c>
      <c r="K43" s="6" t="s">
        <v>84</v>
      </c>
      <c r="L43" s="6" t="s">
        <v>78</v>
      </c>
      <c r="M43" s="73"/>
      <c r="N43" s="47"/>
      <c r="O43" s="47"/>
      <c r="P43" s="36"/>
    </row>
    <row r="44" spans="2:17" ht="139.5" customHeight="1" thickBot="1" x14ac:dyDescent="0.3">
      <c r="B44" s="12" t="s">
        <v>62</v>
      </c>
      <c r="C44" s="12" t="s">
        <v>91</v>
      </c>
      <c r="D44" s="2" t="s">
        <v>36</v>
      </c>
      <c r="E44" s="2" t="s">
        <v>125</v>
      </c>
      <c r="F44" s="3">
        <v>28</v>
      </c>
      <c r="G44" s="2" t="s">
        <v>54</v>
      </c>
      <c r="H44" s="6" t="s">
        <v>59</v>
      </c>
      <c r="I44" s="13" t="s">
        <v>82</v>
      </c>
      <c r="J44" s="6" t="s">
        <v>74</v>
      </c>
      <c r="K44" s="3" t="s">
        <v>83</v>
      </c>
      <c r="L44" s="6" t="s">
        <v>78</v>
      </c>
      <c r="M44" s="77">
        <v>145000</v>
      </c>
      <c r="N44" s="14">
        <v>145000</v>
      </c>
      <c r="O44" s="60">
        <v>145000</v>
      </c>
      <c r="P44" s="59">
        <f>SUM(P12:P43)</f>
        <v>18929000</v>
      </c>
      <c r="Q44" s="78">
        <f t="shared" si="0"/>
        <v>0</v>
      </c>
    </row>
    <row r="45" spans="2:17" ht="41.25" customHeight="1" thickBot="1" x14ac:dyDescent="0.3">
      <c r="B45" s="52" t="s">
        <v>73</v>
      </c>
      <c r="C45" s="52"/>
      <c r="D45" s="52"/>
      <c r="E45" s="52"/>
      <c r="F45" s="52"/>
      <c r="G45" s="52"/>
      <c r="H45" s="52"/>
      <c r="I45" s="52"/>
      <c r="J45" s="52"/>
      <c r="K45" s="52"/>
      <c r="L45" s="52"/>
      <c r="O45" s="61">
        <f>SUM(O2:O44)</f>
        <v>18929000</v>
      </c>
      <c r="P45" s="16"/>
      <c r="Q45" s="78">
        <f>AVERAGE(Q12:Q44)</f>
        <v>8.6956521739130514E-4</v>
      </c>
    </row>
    <row r="46" spans="2:17" ht="99" customHeight="1" x14ac:dyDescent="0.25">
      <c r="B46" s="5" t="s">
        <v>67</v>
      </c>
      <c r="C46" s="42" t="s">
        <v>72</v>
      </c>
      <c r="D46" s="42"/>
      <c r="E46" s="42"/>
      <c r="F46" s="42"/>
      <c r="G46" s="42"/>
      <c r="H46" s="42"/>
      <c r="I46" s="42"/>
      <c r="J46" s="42"/>
      <c r="K46" s="42"/>
      <c r="L46" s="42"/>
    </row>
    <row r="47" spans="2:17" ht="51.75" customHeight="1" x14ac:dyDescent="0.25">
      <c r="B47" s="5" t="s">
        <v>69</v>
      </c>
      <c r="C47" s="42" t="s">
        <v>68</v>
      </c>
      <c r="D47" s="42"/>
      <c r="E47" s="42"/>
      <c r="F47" s="42"/>
      <c r="G47" s="42"/>
      <c r="H47" s="42"/>
      <c r="I47" s="42"/>
      <c r="J47" s="42"/>
      <c r="K47" s="42"/>
      <c r="L47" s="42"/>
    </row>
    <row r="48" spans="2:17" ht="100.5" customHeight="1" x14ac:dyDescent="0.25">
      <c r="B48" s="5" t="s">
        <v>71</v>
      </c>
      <c r="C48" s="42" t="s">
        <v>70</v>
      </c>
      <c r="D48" s="42"/>
      <c r="E48" s="42"/>
      <c r="F48" s="42"/>
      <c r="G48" s="42"/>
      <c r="H48" s="42"/>
      <c r="I48" s="42"/>
      <c r="J48" s="42"/>
      <c r="K48" s="42"/>
      <c r="L48" s="42"/>
    </row>
  </sheetData>
  <mergeCells count="87">
    <mergeCell ref="M38:M40"/>
    <mergeCell ref="M41:M43"/>
    <mergeCell ref="M12:M14"/>
    <mergeCell ref="M15:M16"/>
    <mergeCell ref="M19:M20"/>
    <mergeCell ref="M21:M22"/>
    <mergeCell ref="M36:M37"/>
    <mergeCell ref="E12:E14"/>
    <mergeCell ref="E15:E16"/>
    <mergeCell ref="N41:N43"/>
    <mergeCell ref="O41:O43"/>
    <mergeCell ref="G11:H11"/>
    <mergeCell ref="N12:N14"/>
    <mergeCell ref="O12:O14"/>
    <mergeCell ref="H38:H40"/>
    <mergeCell ref="H19:H20"/>
    <mergeCell ref="H36:H37"/>
    <mergeCell ref="O15:O16"/>
    <mergeCell ref="N21:N22"/>
    <mergeCell ref="O21:O22"/>
    <mergeCell ref="O36:O37"/>
    <mergeCell ref="O38:O40"/>
    <mergeCell ref="O19:O20"/>
    <mergeCell ref="C48:L48"/>
    <mergeCell ref="B45:L45"/>
    <mergeCell ref="F21:F22"/>
    <mergeCell ref="G21:G22"/>
    <mergeCell ref="H21:H22"/>
    <mergeCell ref="B23:B27"/>
    <mergeCell ref="F24:F26"/>
    <mergeCell ref="G41:G43"/>
    <mergeCell ref="H41:H43"/>
    <mergeCell ref="E41:E43"/>
    <mergeCell ref="I38:I39"/>
    <mergeCell ref="J38:J39"/>
    <mergeCell ref="D38:D39"/>
    <mergeCell ref="B19:B22"/>
    <mergeCell ref="B28:B35"/>
    <mergeCell ref="B36:B43"/>
    <mergeCell ref="C47:L47"/>
    <mergeCell ref="F41:F43"/>
    <mergeCell ref="D41:D42"/>
    <mergeCell ref="B10:P10"/>
    <mergeCell ref="F38:F40"/>
    <mergeCell ref="I41:I42"/>
    <mergeCell ref="J41:J42"/>
    <mergeCell ref="C46:L46"/>
    <mergeCell ref="N36:N37"/>
    <mergeCell ref="C15:C16"/>
    <mergeCell ref="H17:H18"/>
    <mergeCell ref="E36:E37"/>
    <mergeCell ref="F36:F37"/>
    <mergeCell ref="G36:G37"/>
    <mergeCell ref="N38:N40"/>
    <mergeCell ref="N15:N16"/>
    <mergeCell ref="P23:P35"/>
    <mergeCell ref="P36:P43"/>
    <mergeCell ref="K41:K42"/>
    <mergeCell ref="L41:L42"/>
    <mergeCell ref="C19:C22"/>
    <mergeCell ref="C23:C35"/>
    <mergeCell ref="C36:C43"/>
    <mergeCell ref="E38:E40"/>
    <mergeCell ref="K38:K39"/>
    <mergeCell ref="L38:L39"/>
    <mergeCell ref="G38:G40"/>
    <mergeCell ref="E19:E20"/>
    <mergeCell ref="E21:E22"/>
    <mergeCell ref="F19:F20"/>
    <mergeCell ref="G19:G20"/>
    <mergeCell ref="N19:N20"/>
    <mergeCell ref="B9:P9"/>
    <mergeCell ref="B2:P5"/>
    <mergeCell ref="P12:P16"/>
    <mergeCell ref="P17:P18"/>
    <mergeCell ref="P19:P22"/>
    <mergeCell ref="G17:G18"/>
    <mergeCell ref="F12:F14"/>
    <mergeCell ref="G12:G14"/>
    <mergeCell ref="F15:F16"/>
    <mergeCell ref="G15:G16"/>
    <mergeCell ref="B12:B18"/>
    <mergeCell ref="C12:C14"/>
    <mergeCell ref="C17:C18"/>
    <mergeCell ref="H15:H16"/>
    <mergeCell ref="F17:F18"/>
    <mergeCell ref="H12:H1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PRESUPUESTO </vt:lpstr>
      <vt:lpstr>'PRESUPUESTO '!_Hlk141649469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2024-11-22T16:07:54Z</dcterms:modified>
</cp:coreProperties>
</file>